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5" windowWidth="20115" windowHeight="6540" activeTab="1"/>
  </bookViews>
  <sheets>
    <sheet name="PLANILHA ORÇAMENTÁRIA" sheetId="1" r:id="rId1"/>
    <sheet name="CRONOGRAMA" sheetId="2" r:id="rId2"/>
    <sheet name="Plan3" sheetId="3" r:id="rId3"/>
  </sheets>
  <definedNames>
    <definedName name="_xlnm.Print_Area" localSheetId="0">'PLANILHA ORÇAMENTÁRIA'!$B$4:$D$37</definedName>
  </definedNames>
  <calcPr calcId="145621"/>
</workbook>
</file>

<file path=xl/calcChain.xml><?xml version="1.0" encoding="utf-8"?>
<calcChain xmlns="http://schemas.openxmlformats.org/spreadsheetml/2006/main">
  <c r="H16" i="1" l="1"/>
  <c r="I16" i="1" s="1"/>
  <c r="H17" i="1"/>
  <c r="I17" i="1" s="1"/>
  <c r="H36" i="1" l="1"/>
  <c r="I36" i="1" s="1"/>
  <c r="H34" i="1" l="1"/>
  <c r="I34" i="1" s="1"/>
  <c r="H8" i="1" l="1"/>
  <c r="I8" i="1" s="1"/>
  <c r="H9" i="1"/>
  <c r="I9" i="1" s="1"/>
  <c r="H10" i="1"/>
  <c r="I10" i="1" s="1"/>
  <c r="H35" i="1"/>
  <c r="I35" i="1" s="1"/>
  <c r="H33" i="1"/>
  <c r="I33" i="1" s="1"/>
  <c r="H32" i="1"/>
  <c r="I32" i="1" s="1"/>
  <c r="H31" i="1"/>
  <c r="I31" i="1" s="1"/>
  <c r="H24" i="1" l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15" i="1"/>
  <c r="I15" i="1" s="1"/>
  <c r="H23" i="1"/>
  <c r="I23" i="1" s="1"/>
  <c r="H12" i="1" l="1"/>
  <c r="I12" i="1" s="1"/>
  <c r="C10" i="2" s="1"/>
  <c r="H13" i="1"/>
  <c r="I13" i="1" s="1"/>
  <c r="H14" i="1"/>
  <c r="I14" i="1" s="1"/>
  <c r="H18" i="1"/>
  <c r="I18" i="1" s="1"/>
  <c r="H19" i="1"/>
  <c r="I19" i="1" s="1"/>
  <c r="H20" i="1"/>
  <c r="H21" i="1"/>
  <c r="I21" i="1" s="1"/>
  <c r="C13" i="2" s="1"/>
  <c r="H22" i="1"/>
  <c r="I22" i="1" s="1"/>
  <c r="C9" i="2" s="1"/>
  <c r="L14" i="2" l="1"/>
  <c r="G14" i="2"/>
  <c r="E14" i="2"/>
  <c r="E15" i="2" s="1"/>
  <c r="F15" i="2" s="1"/>
  <c r="F14" i="2"/>
  <c r="I20" i="1"/>
  <c r="C11" i="2" s="1"/>
  <c r="H11" i="1"/>
  <c r="I11" i="1" s="1"/>
  <c r="H14" i="2" l="1"/>
  <c r="I37" i="1"/>
  <c r="C14" i="2" s="1"/>
  <c r="I14" i="2"/>
  <c r="G15" i="2"/>
  <c r="K14" i="2"/>
  <c r="J14" i="2"/>
  <c r="D8" i="2" l="1"/>
  <c r="D10" i="2"/>
  <c r="D13" i="2"/>
  <c r="D9" i="2"/>
  <c r="D12" i="2"/>
  <c r="D11" i="2"/>
  <c r="H15" i="2"/>
  <c r="I15" i="2" s="1"/>
  <c r="J15" i="2" s="1"/>
  <c r="K15" i="2" s="1"/>
  <c r="L15" i="2" s="1"/>
  <c r="D14" i="2" l="1"/>
</calcChain>
</file>

<file path=xl/sharedStrings.xml><?xml version="1.0" encoding="utf-8"?>
<sst xmlns="http://schemas.openxmlformats.org/spreadsheetml/2006/main" count="140" uniqueCount="87">
  <si>
    <t xml:space="preserve">PREFEITURA MUNICIPAL DE BREJETUBA </t>
  </si>
  <si>
    <t>PLANILHA ORÇAMENTÁRIA</t>
  </si>
  <si>
    <t>SANTA RITA</t>
  </si>
  <si>
    <t xml:space="preserve">REFERENCIA </t>
  </si>
  <si>
    <t>CÓDIGO</t>
  </si>
  <si>
    <t>DESCRIÇÃO</t>
  </si>
  <si>
    <t>UNID.</t>
  </si>
  <si>
    <t>QUANT.</t>
  </si>
  <si>
    <t>VALOR UNIT.</t>
  </si>
  <si>
    <t>VALOR TOT.</t>
  </si>
  <si>
    <t>VALOR COM BDI</t>
  </si>
  <si>
    <t>Demolição de piso cimentado inclusive lastro de concreto</t>
  </si>
  <si>
    <t>m2</t>
  </si>
  <si>
    <t>IOPES</t>
  </si>
  <si>
    <t>PINTURA COM TINTA A BASE DE BORRACHA CLORADA , DE FAIXAS DE DEMARCACAO , EM QUADRA POLIESPORTIVA, 5 CM DE LARGURA.</t>
  </si>
  <si>
    <t>m²</t>
  </si>
  <si>
    <t>Alambrado para quadra poliesportiva, estruturado por tubos de aco galvanizado, com costura, din 2440, diametro 2", com tela de arame galvanizado, fio 14 bwg e malha quadrada 5x5cm</t>
  </si>
  <si>
    <t>M2</t>
  </si>
  <si>
    <t>PISO EM CONCRETO 20 MPA PREPARO MECANICO, ESPESSURA 7CM, INCLUSO JUNTAS DE DILATACAO EM MADEIRA</t>
  </si>
  <si>
    <t>Rede de proteção em nylon malha 5x5 cm para proteção de quadra de esportes</t>
  </si>
  <si>
    <t>PINTURA A OLEO BRILHANTE SOBRE SUPERFICIE METALICA, UMA DEMAO INCLUSO UMA DEMAO DE FUNDO ANTICORROSIVO</t>
  </si>
  <si>
    <t>79498/001</t>
  </si>
  <si>
    <t>SINAPI</t>
  </si>
  <si>
    <t>M²</t>
  </si>
  <si>
    <t>Estrutura de madeira de lei tipo Paraju, peroba mica, angelim pedra ou equivalente para telhado de telha ondulada de fibrocimento esp. 6mm, com pontaletes e caibros, inclusive tratamento com cupinicida, exclusive telhas</t>
  </si>
  <si>
    <t>Cobertura nova de telhas onduladas de fibrocimento 6.0mm, inclusive cumeeiras e acessórios de fixação</t>
  </si>
  <si>
    <t>Alvenaria de blocos de concreto estrut. (19x19x39cm) cheios, c/ resist. mín. compr. 15MPa, assentados c/ arg. cimento e areia no traço 1:4, esp. juntas de 10mm e esp. da parede s/ revest. 19cm</t>
  </si>
  <si>
    <t>Passeio de cimentado camurçado com argamassa de cimento e areia no traço 1:3 esp. 1.5cm, e lastro de concreto com 8cm de espessura, inclusive preparo de caixa</t>
  </si>
  <si>
    <t>m</t>
  </si>
  <si>
    <t>74244/001</t>
  </si>
  <si>
    <t>Porta de abrir tipo veneziana em alumínio anodizado, linha 25, completa, incl. puxador com tranca, caixilho, alizar e contramarco</t>
  </si>
  <si>
    <t>Chapisco de argamassa de cimento e areia média ou grossa lavada, no traço 1:3, espessura 5 mm</t>
  </si>
  <si>
    <t>Reboco tipo paulista de argamassa de cimento, cal hidratada CH1 e areia média ou grossa lavada no traço 1:0.5:6, espessura 25 mm</t>
  </si>
  <si>
    <t>Pintura com tinta látex PVA, marcas de referência Suvinil, Coral ou Metalatex, inclusive selador em paredes e forros, a três demãos</t>
  </si>
  <si>
    <t>ANDAIME METALICO TUBULAR DE ENCAIXE, TIPO DE TORRE, COM LARGURA DE 1 ATE 1,5 M E ALTURA DE *1,00 M* (LOCACAO)</t>
  </si>
  <si>
    <t>M/MES</t>
  </si>
  <si>
    <t>PORTAO DE FERRO EM CHAPA GALVANIZADA PLANA 14 GSG</t>
  </si>
  <si>
    <t>Aterro manual para regularização do terreno em areia, inclusive adensamento hidráulico e fornecimento do material (máximo de 100m3)</t>
  </si>
  <si>
    <t>m³</t>
  </si>
  <si>
    <t>Rede para voleibol com malha grossa, faixas de lona superior e inferior</t>
  </si>
  <si>
    <t>und</t>
  </si>
  <si>
    <t>Suporte para tabela de basquete de concreto armado Fck = 15MPa, inclusive forma, armação, lançamento e desforma</t>
  </si>
  <si>
    <t>Conjunto de poste de voleibol de tubo de ferro galvanizado 3"e parte móvel de 21/2", inclusive carretilha, furo com tubo de ferro galvanizado de 31/2"e tampão de furo</t>
  </si>
  <si>
    <t>Tabela de basquete de madeira, com aro, inclusive colocação</t>
  </si>
  <si>
    <t>Barracão para almoxarifado área de 10.90m2, de chapa de compensado de 12mm e pontalete 8x8cm, piso cimentado e cobertura de telhas de fibrocimento de 6mm, incl. ponto de luz, conf. projeto (1 utilização)</t>
  </si>
  <si>
    <t>Placa de obra nas dimensões de 2.0 x 4.0 m, padrão IOPES</t>
  </si>
  <si>
    <t>SERVIÇO :</t>
  </si>
  <si>
    <t>LOCAL:</t>
  </si>
  <si>
    <t>Bebedouro industrial 150 litros, inox, 2 torneiras e um jatode água, 110volts.</t>
  </si>
  <si>
    <t>TOTAL</t>
  </si>
  <si>
    <t>ITEM</t>
  </si>
  <si>
    <t>Placa para inauguração de obra em alumínio polido e=4mm, dimensões 40 x 50 cm, gravação em baixo relevo, inclusive pintura e fixação</t>
  </si>
  <si>
    <t>ENG. CIVIL MUNICIPAL</t>
  </si>
  <si>
    <t>LUIZ JOSÉ DE FREITAS CREA: MG-177128/D</t>
  </si>
  <si>
    <t>VISTO ES: 20151313</t>
  </si>
  <si>
    <t>BREJETUBA, 27 DE MARÇO DE 2017</t>
  </si>
  <si>
    <t>CRONOGRAMA FISICO-FINANCEIRO</t>
  </si>
  <si>
    <t>ÍTEM</t>
  </si>
  <si>
    <t>ESPECIFICAÇÃO DOS SERVIÇOS</t>
  </si>
  <si>
    <t>%</t>
  </si>
  <si>
    <t>MESES EM %</t>
  </si>
  <si>
    <t>1.0</t>
  </si>
  <si>
    <t>SERVIÇOS PRELIMINARES E DEEMOLIÇÃO DE PISO</t>
  </si>
  <si>
    <t>PINTURA DA ESTRUTURA</t>
  </si>
  <si>
    <t>PISO DA QUADRA</t>
  </si>
  <si>
    <t>INSTALAÇÕES INTERNAS</t>
  </si>
  <si>
    <t>CAMPO DE BOCHA</t>
  </si>
  <si>
    <t>LIMPEZA FINAL DA OBRA</t>
  </si>
  <si>
    <t>SERVIÇOS EXTERNOS</t>
  </si>
  <si>
    <t>1ª SEMANA</t>
  </si>
  <si>
    <t>2ª SEMANA</t>
  </si>
  <si>
    <t>3ªSEMANA</t>
  </si>
  <si>
    <t>4ªSEMANA</t>
  </si>
  <si>
    <t>5ªSEMANA</t>
  </si>
  <si>
    <t>6ªSEMANA</t>
  </si>
  <si>
    <t>7ªSEMANA</t>
  </si>
  <si>
    <t>8ªSEMANA</t>
  </si>
  <si>
    <t>TOTAL ACUMULADO</t>
  </si>
  <si>
    <t>Calha em chapa galvanizada com largura de 40 cm</t>
  </si>
  <si>
    <t>Rufo de chapa de alumínio esp. 0.5mm, largura de 30cm</t>
  </si>
  <si>
    <t>ESPIRITO  SANTO</t>
  </si>
  <si>
    <t>ESPÍRITO SANTO</t>
  </si>
  <si>
    <t>BREJETUBA, 08 DE MAIO DE 2017</t>
  </si>
  <si>
    <t>LOCAL: SANTA RITA</t>
  </si>
  <si>
    <t>substituição de piso ;  demarcação de faixas; pinttura da estrutura; correção de goteiras e serviços externos da quadra de Sta. Rita.</t>
  </si>
  <si>
    <t>substituiçãode piso; demarcação de faixas ; pinttura da estrutura; correção de goteiras e serviços externos da quadra de Sta. Rita.</t>
  </si>
  <si>
    <t>Piso quadra poliesp. fck=35MPa, esp.=10 cm, armado c/ tela Q138, concret camada única bombeável c/ brita n. 1, acab. sup. c/ rotoalisador, juntas c/ corte serra diamant. preench. c/ mastique, base 5cm solo brita 30% e resina endur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</si>
</sst>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rgb="FF00000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5F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1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2" fontId="4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2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9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/>
    </xf>
    <xf numFmtId="0" fontId="0" fillId="0" borderId="1" xfId="0" applyBorder="1"/>
    <xf numFmtId="10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vertical="center"/>
    </xf>
    <xf numFmtId="10" fontId="4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0" xfId="0" applyNumberFormat="1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4" fillId="0" borderId="4" xfId="0" applyFont="1" applyBorder="1" applyAlignment="1">
      <alignment horizontal="center" wrapText="1"/>
    </xf>
    <xf numFmtId="2" fontId="4" fillId="0" borderId="4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2" fontId="2" fillId="0" borderId="6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2" fillId="0" borderId="2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  <xf numFmtId="0" fontId="5" fillId="0" borderId="0" xfId="0" applyFont="1" applyAlignment="1"/>
    <xf numFmtId="0" fontId="2" fillId="0" borderId="2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2" fontId="10" fillId="0" borderId="0" xfId="0" applyNumberFormat="1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2" fontId="10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0" fontId="4" fillId="2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/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B13" workbookViewId="0">
      <selection activeCell="D42" sqref="D42"/>
    </sheetView>
  </sheetViews>
  <sheetFormatPr defaultRowHeight="15" x14ac:dyDescent="0.25"/>
  <cols>
    <col min="1" max="1" width="11.42578125" customWidth="1"/>
    <col min="2" max="2" width="10.7109375" bestFit="1" customWidth="1"/>
    <col min="3" max="3" width="9.28515625" bestFit="1" customWidth="1"/>
    <col min="4" max="4" width="76" customWidth="1"/>
    <col min="6" max="6" width="9.85546875" bestFit="1" customWidth="1"/>
    <col min="7" max="7" width="12.5703125" style="3" bestFit="1" customWidth="1"/>
    <col min="8" max="8" width="12" style="4" bestFit="1" customWidth="1"/>
    <col min="9" max="9" width="19.85546875" style="4" bestFit="1" customWidth="1"/>
    <col min="10" max="10" width="9.5703125" bestFit="1" customWidth="1"/>
  </cols>
  <sheetData>
    <row r="1" spans="1:10" ht="23.25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10" ht="23.25" x14ac:dyDescent="0.35">
      <c r="A2" s="109" t="s">
        <v>80</v>
      </c>
      <c r="B2" s="109"/>
      <c r="C2" s="109"/>
      <c r="D2" s="109"/>
      <c r="E2" s="109"/>
      <c r="F2" s="109"/>
      <c r="G2" s="109"/>
      <c r="H2" s="109"/>
      <c r="I2" s="109"/>
    </row>
    <row r="3" spans="1:10" ht="23.25" x14ac:dyDescent="0.35">
      <c r="A3" s="109" t="s">
        <v>1</v>
      </c>
      <c r="B3" s="109"/>
      <c r="C3" s="109"/>
      <c r="D3" s="109"/>
      <c r="E3" s="109"/>
      <c r="F3" s="109"/>
      <c r="G3" s="109"/>
      <c r="H3" s="109"/>
      <c r="I3" s="109"/>
    </row>
    <row r="4" spans="1:10" ht="18.75" x14ac:dyDescent="0.3">
      <c r="A4" s="6" t="s">
        <v>46</v>
      </c>
      <c r="B4" s="6" t="s">
        <v>84</v>
      </c>
      <c r="C4" s="6"/>
      <c r="D4" s="6"/>
      <c r="E4" s="6"/>
      <c r="F4" s="6"/>
      <c r="G4" s="7"/>
      <c r="H4" s="8"/>
      <c r="I4" s="8"/>
    </row>
    <row r="5" spans="1:10" ht="18.75" x14ac:dyDescent="0.3">
      <c r="A5" s="6" t="s">
        <v>47</v>
      </c>
      <c r="B5" s="6" t="s">
        <v>2</v>
      </c>
      <c r="C5" s="6"/>
      <c r="D5" s="6"/>
      <c r="E5" s="6"/>
      <c r="F5" s="6"/>
      <c r="G5" s="7"/>
      <c r="H5" s="8"/>
      <c r="I5" s="8"/>
    </row>
    <row r="6" spans="1:10" ht="18.75" x14ac:dyDescent="0.3">
      <c r="A6" s="6"/>
      <c r="B6" s="6"/>
      <c r="C6" s="6"/>
      <c r="D6" s="65"/>
      <c r="E6" s="6"/>
      <c r="F6" s="6"/>
      <c r="G6" s="7"/>
      <c r="H6" s="12"/>
      <c r="I6" s="12"/>
    </row>
    <row r="7" spans="1:10" ht="18.75" x14ac:dyDescent="0.3">
      <c r="A7" s="101" t="s">
        <v>3</v>
      </c>
      <c r="B7" s="101" t="s">
        <v>4</v>
      </c>
      <c r="C7" s="102" t="s">
        <v>50</v>
      </c>
      <c r="D7" s="103" t="s">
        <v>5</v>
      </c>
      <c r="E7" s="104" t="s">
        <v>6</v>
      </c>
      <c r="F7" s="101" t="s">
        <v>7</v>
      </c>
      <c r="G7" s="105" t="s">
        <v>8</v>
      </c>
      <c r="H7" s="106" t="s">
        <v>9</v>
      </c>
      <c r="I7" s="106" t="s">
        <v>10</v>
      </c>
      <c r="J7" s="9"/>
    </row>
    <row r="8" spans="1:10" ht="37.5" x14ac:dyDescent="0.25">
      <c r="A8" s="14"/>
      <c r="B8" s="14"/>
      <c r="C8" s="55">
        <v>1</v>
      </c>
      <c r="D8" s="26" t="s">
        <v>48</v>
      </c>
      <c r="E8" s="57" t="s">
        <v>40</v>
      </c>
      <c r="F8" s="14">
        <v>1</v>
      </c>
      <c r="G8" s="14">
        <v>2477</v>
      </c>
      <c r="H8" s="15">
        <f>G8*F8</f>
        <v>2477</v>
      </c>
      <c r="I8" s="15">
        <f>H8</f>
        <v>2477</v>
      </c>
      <c r="J8" s="9"/>
    </row>
    <row r="9" spans="1:10" ht="36" x14ac:dyDescent="0.25">
      <c r="A9" s="16">
        <v>20305</v>
      </c>
      <c r="B9" s="16">
        <v>20305</v>
      </c>
      <c r="C9" s="55">
        <v>2</v>
      </c>
      <c r="D9" s="25" t="s">
        <v>45</v>
      </c>
      <c r="E9" s="58" t="s">
        <v>15</v>
      </c>
      <c r="F9" s="17">
        <v>2</v>
      </c>
      <c r="G9" s="18">
        <v>202.67</v>
      </c>
      <c r="H9" s="19">
        <f>G9*F9</f>
        <v>405.34</v>
      </c>
      <c r="I9" s="19">
        <f>H9</f>
        <v>405.34</v>
      </c>
      <c r="J9" s="9"/>
    </row>
    <row r="10" spans="1:10" ht="72" x14ac:dyDescent="0.25">
      <c r="A10" s="16" t="s">
        <v>13</v>
      </c>
      <c r="B10" s="16">
        <v>20702</v>
      </c>
      <c r="C10" s="55">
        <v>3</v>
      </c>
      <c r="D10" s="25" t="s">
        <v>44</v>
      </c>
      <c r="E10" s="58" t="s">
        <v>15</v>
      </c>
      <c r="F10" s="17">
        <v>6</v>
      </c>
      <c r="G10" s="20">
        <v>405.52</v>
      </c>
      <c r="H10" s="19">
        <f>G10*F10</f>
        <v>2433.12</v>
      </c>
      <c r="I10" s="19">
        <f>H10</f>
        <v>2433.12</v>
      </c>
      <c r="J10" s="9"/>
    </row>
    <row r="11" spans="1:10" ht="18.75" x14ac:dyDescent="0.3">
      <c r="A11" s="21" t="s">
        <v>13</v>
      </c>
      <c r="B11" s="22">
        <v>10201</v>
      </c>
      <c r="C11" s="55">
        <v>4</v>
      </c>
      <c r="D11" s="46" t="s">
        <v>11</v>
      </c>
      <c r="E11" s="59" t="s">
        <v>12</v>
      </c>
      <c r="F11" s="21">
        <v>561.9</v>
      </c>
      <c r="G11" s="23">
        <v>19.78</v>
      </c>
      <c r="H11" s="24">
        <f>G11*F11</f>
        <v>11114.382</v>
      </c>
      <c r="I11" s="19">
        <f>H11</f>
        <v>11114.382</v>
      </c>
      <c r="J11" s="9"/>
    </row>
    <row r="12" spans="1:10" ht="90" x14ac:dyDescent="0.25">
      <c r="A12" s="17" t="s">
        <v>13</v>
      </c>
      <c r="B12" s="20">
        <v>200702</v>
      </c>
      <c r="C12" s="55">
        <v>5</v>
      </c>
      <c r="D12" s="25" t="s">
        <v>86</v>
      </c>
      <c r="E12" s="60" t="s">
        <v>12</v>
      </c>
      <c r="F12" s="20">
        <v>561.9</v>
      </c>
      <c r="G12" s="20">
        <v>87.26</v>
      </c>
      <c r="H12" s="19">
        <f t="shared" ref="H12" si="0">G12*F12</f>
        <v>49031.394</v>
      </c>
      <c r="I12" s="19">
        <f>H12</f>
        <v>49031.394</v>
      </c>
      <c r="J12" s="9"/>
    </row>
    <row r="13" spans="1:10" s="3" customFormat="1" ht="56.25" x14ac:dyDescent="0.25">
      <c r="A13" s="17">
        <v>79467</v>
      </c>
      <c r="B13" s="17" t="s">
        <v>22</v>
      </c>
      <c r="C13" s="55">
        <v>6</v>
      </c>
      <c r="D13" s="26" t="s">
        <v>14</v>
      </c>
      <c r="E13" s="61" t="s">
        <v>28</v>
      </c>
      <c r="F13" s="17">
        <v>220</v>
      </c>
      <c r="G13" s="17">
        <v>11.49</v>
      </c>
      <c r="H13" s="19">
        <f t="shared" ref="H13:H35" si="1">G13*F13</f>
        <v>2527.8000000000002</v>
      </c>
      <c r="I13" s="19">
        <f>H13*1.25</f>
        <v>3159.75</v>
      </c>
      <c r="J13" s="10"/>
    </row>
    <row r="14" spans="1:10" ht="36" x14ac:dyDescent="0.25">
      <c r="A14" s="23">
        <v>200721</v>
      </c>
      <c r="B14" s="17" t="s">
        <v>13</v>
      </c>
      <c r="C14" s="55">
        <v>7</v>
      </c>
      <c r="D14" s="25" t="s">
        <v>19</v>
      </c>
      <c r="E14" s="58" t="s">
        <v>17</v>
      </c>
      <c r="F14" s="17">
        <v>264</v>
      </c>
      <c r="G14" s="20">
        <v>15.18</v>
      </c>
      <c r="H14" s="19">
        <f t="shared" si="1"/>
        <v>4007.52</v>
      </c>
      <c r="I14" s="19">
        <f>H14</f>
        <v>4007.52</v>
      </c>
      <c r="J14" s="9"/>
    </row>
    <row r="15" spans="1:10" ht="54" x14ac:dyDescent="0.25">
      <c r="A15" s="16">
        <v>71704</v>
      </c>
      <c r="B15" s="17" t="s">
        <v>13</v>
      </c>
      <c r="C15" s="55">
        <v>9</v>
      </c>
      <c r="D15" s="25" t="s">
        <v>30</v>
      </c>
      <c r="E15" s="58" t="s">
        <v>15</v>
      </c>
      <c r="F15" s="17">
        <v>0.72</v>
      </c>
      <c r="G15" s="20">
        <v>676.39</v>
      </c>
      <c r="H15" s="19">
        <f t="shared" ref="H15:H17" si="2">G15*F15</f>
        <v>487.00079999999997</v>
      </c>
      <c r="I15" s="19">
        <f t="shared" ref="I15:I17" si="3">H15</f>
        <v>487.00079999999997</v>
      </c>
      <c r="J15" s="9"/>
    </row>
    <row r="16" spans="1:10" ht="18.75" x14ac:dyDescent="0.25">
      <c r="A16" s="25">
        <v>90314</v>
      </c>
      <c r="B16" s="17" t="s">
        <v>13</v>
      </c>
      <c r="C16" s="55">
        <v>10</v>
      </c>
      <c r="D16" s="25" t="s">
        <v>79</v>
      </c>
      <c r="E16" s="58" t="s">
        <v>28</v>
      </c>
      <c r="F16" s="17">
        <v>22</v>
      </c>
      <c r="G16" s="25">
        <v>48.96</v>
      </c>
      <c r="H16" s="19">
        <f t="shared" si="2"/>
        <v>1077.1200000000001</v>
      </c>
      <c r="I16" s="19">
        <f t="shared" si="3"/>
        <v>1077.1200000000001</v>
      </c>
      <c r="J16" s="9"/>
    </row>
    <row r="17" spans="1:10" ht="18.75" x14ac:dyDescent="0.25">
      <c r="A17" s="25">
        <v>90312</v>
      </c>
      <c r="B17" s="17" t="s">
        <v>13</v>
      </c>
      <c r="C17" s="55">
        <v>11</v>
      </c>
      <c r="D17" s="25" t="s">
        <v>78</v>
      </c>
      <c r="E17" s="58" t="s">
        <v>28</v>
      </c>
      <c r="F17" s="17">
        <v>22</v>
      </c>
      <c r="G17" s="25">
        <v>105.73</v>
      </c>
      <c r="H17" s="19">
        <f t="shared" si="2"/>
        <v>2326.06</v>
      </c>
      <c r="I17" s="19">
        <f t="shared" si="3"/>
        <v>2326.06</v>
      </c>
      <c r="J17" s="9"/>
    </row>
    <row r="18" spans="1:10" ht="90" x14ac:dyDescent="0.25">
      <c r="A18" s="23">
        <v>90102</v>
      </c>
      <c r="B18" s="17" t="s">
        <v>13</v>
      </c>
      <c r="C18" s="55">
        <v>12</v>
      </c>
      <c r="D18" s="25" t="s">
        <v>24</v>
      </c>
      <c r="E18" s="25" t="s">
        <v>12</v>
      </c>
      <c r="F18" s="25">
        <v>90</v>
      </c>
      <c r="G18" s="25">
        <v>81.709999999999994</v>
      </c>
      <c r="H18" s="25">
        <f t="shared" si="1"/>
        <v>7353.9</v>
      </c>
      <c r="I18" s="20">
        <f>H18</f>
        <v>7353.9</v>
      </c>
      <c r="J18" s="9"/>
    </row>
    <row r="19" spans="1:10" ht="36" x14ac:dyDescent="0.25">
      <c r="A19" s="23">
        <v>90202</v>
      </c>
      <c r="B19" s="17" t="s">
        <v>13</v>
      </c>
      <c r="C19" s="55">
        <v>13</v>
      </c>
      <c r="D19" s="25" t="s">
        <v>25</v>
      </c>
      <c r="E19" s="60" t="s">
        <v>12</v>
      </c>
      <c r="F19" s="17">
        <v>90</v>
      </c>
      <c r="G19" s="20">
        <v>46.72</v>
      </c>
      <c r="H19" s="19">
        <f t="shared" si="1"/>
        <v>4204.8</v>
      </c>
      <c r="I19" s="19">
        <f>H19</f>
        <v>4204.8</v>
      </c>
      <c r="J19" s="9"/>
    </row>
    <row r="20" spans="1:10" ht="72" x14ac:dyDescent="0.25">
      <c r="A20" s="28" t="s">
        <v>29</v>
      </c>
      <c r="B20" s="28" t="s">
        <v>22</v>
      </c>
      <c r="C20" s="55">
        <v>14</v>
      </c>
      <c r="D20" s="29" t="s">
        <v>16</v>
      </c>
      <c r="E20" s="62" t="s">
        <v>17</v>
      </c>
      <c r="F20" s="30">
        <v>27</v>
      </c>
      <c r="G20" s="30">
        <v>98.79</v>
      </c>
      <c r="H20" s="31">
        <f t="shared" si="1"/>
        <v>2667.3300000000004</v>
      </c>
      <c r="I20" s="32">
        <f>H20*1.25</f>
        <v>3334.1625000000004</v>
      </c>
      <c r="J20" s="9"/>
    </row>
    <row r="21" spans="1:10" ht="54" x14ac:dyDescent="0.3">
      <c r="A21" s="27">
        <v>68333</v>
      </c>
      <c r="B21" s="21" t="s">
        <v>13</v>
      </c>
      <c r="C21" s="55">
        <v>15</v>
      </c>
      <c r="D21" s="33" t="s">
        <v>18</v>
      </c>
      <c r="E21" s="63" t="s">
        <v>15</v>
      </c>
      <c r="F21" s="34">
        <v>20</v>
      </c>
      <c r="G21" s="34">
        <v>40.33</v>
      </c>
      <c r="H21" s="19">
        <f t="shared" si="1"/>
        <v>806.59999999999991</v>
      </c>
      <c r="I21" s="19">
        <f>H21</f>
        <v>806.59999999999991</v>
      </c>
      <c r="J21" s="9"/>
    </row>
    <row r="22" spans="1:10" ht="37.5" x14ac:dyDescent="0.25">
      <c r="A22" s="17" t="s">
        <v>21</v>
      </c>
      <c r="B22" s="17" t="s">
        <v>22</v>
      </c>
      <c r="C22" s="55">
        <v>16</v>
      </c>
      <c r="D22" s="35" t="s">
        <v>20</v>
      </c>
      <c r="E22" s="58" t="s">
        <v>23</v>
      </c>
      <c r="F22" s="17">
        <v>323</v>
      </c>
      <c r="G22" s="17">
        <v>14.33</v>
      </c>
      <c r="H22" s="19">
        <f t="shared" si="1"/>
        <v>4628.59</v>
      </c>
      <c r="I22" s="19">
        <f>H22*1.25</f>
        <v>5785.7375000000002</v>
      </c>
      <c r="J22" s="9"/>
    </row>
    <row r="23" spans="1:10" ht="72" x14ac:dyDescent="0.25">
      <c r="A23" s="23">
        <v>50502</v>
      </c>
      <c r="B23" s="17" t="s">
        <v>13</v>
      </c>
      <c r="C23" s="55">
        <v>17</v>
      </c>
      <c r="D23" s="25" t="s">
        <v>26</v>
      </c>
      <c r="E23" s="60" t="s">
        <v>12</v>
      </c>
      <c r="F23" s="17">
        <v>10</v>
      </c>
      <c r="G23" s="23">
        <v>167.51</v>
      </c>
      <c r="H23" s="19">
        <f t="shared" si="1"/>
        <v>1675.1</v>
      </c>
      <c r="I23" s="19">
        <f>H23</f>
        <v>1675.1</v>
      </c>
      <c r="J23" s="9"/>
    </row>
    <row r="24" spans="1:10" ht="36" x14ac:dyDescent="0.25">
      <c r="A24" s="16">
        <v>120101</v>
      </c>
      <c r="B24" s="17" t="s">
        <v>13</v>
      </c>
      <c r="C24" s="55">
        <v>18</v>
      </c>
      <c r="D24" s="25" t="s">
        <v>31</v>
      </c>
      <c r="E24" s="60" t="s">
        <v>15</v>
      </c>
      <c r="F24" s="17">
        <v>44</v>
      </c>
      <c r="G24" s="16">
        <v>5.38</v>
      </c>
      <c r="H24" s="19">
        <f t="shared" si="1"/>
        <v>236.72</v>
      </c>
      <c r="I24" s="19">
        <f t="shared" ref="I24:I27" si="4">H24</f>
        <v>236.72</v>
      </c>
      <c r="J24" s="9"/>
    </row>
    <row r="25" spans="1:10" ht="54" x14ac:dyDescent="0.25">
      <c r="A25" s="16">
        <v>120303</v>
      </c>
      <c r="B25" s="17" t="s">
        <v>13</v>
      </c>
      <c r="C25" s="55">
        <v>19</v>
      </c>
      <c r="D25" s="25" t="s">
        <v>32</v>
      </c>
      <c r="E25" s="60" t="s">
        <v>15</v>
      </c>
      <c r="F25" s="17">
        <v>44</v>
      </c>
      <c r="G25" s="16">
        <v>45.12</v>
      </c>
      <c r="H25" s="19">
        <f t="shared" si="1"/>
        <v>1985.28</v>
      </c>
      <c r="I25" s="19">
        <f t="shared" si="4"/>
        <v>1985.28</v>
      </c>
      <c r="J25" s="9"/>
    </row>
    <row r="26" spans="1:10" ht="54" x14ac:dyDescent="0.25">
      <c r="A26" s="16">
        <v>190104</v>
      </c>
      <c r="B26" s="17" t="s">
        <v>13</v>
      </c>
      <c r="C26" s="55">
        <v>20</v>
      </c>
      <c r="D26" s="25" t="s">
        <v>33</v>
      </c>
      <c r="E26" s="60" t="s">
        <v>15</v>
      </c>
      <c r="F26" s="17">
        <v>44</v>
      </c>
      <c r="G26" s="16">
        <v>20.260000000000002</v>
      </c>
      <c r="H26" s="19">
        <f t="shared" si="1"/>
        <v>891.44</v>
      </c>
      <c r="I26" s="19">
        <f t="shared" si="4"/>
        <v>891.44</v>
      </c>
      <c r="J26" s="9"/>
    </row>
    <row r="27" spans="1:10" ht="54" x14ac:dyDescent="0.25">
      <c r="A27" s="16">
        <v>200209</v>
      </c>
      <c r="B27" s="17" t="s">
        <v>13</v>
      </c>
      <c r="C27" s="55">
        <v>21</v>
      </c>
      <c r="D27" s="25" t="s">
        <v>27</v>
      </c>
      <c r="E27" s="58" t="s">
        <v>15</v>
      </c>
      <c r="F27" s="17">
        <v>85.2</v>
      </c>
      <c r="G27" s="16">
        <v>99.92</v>
      </c>
      <c r="H27" s="19">
        <f t="shared" si="1"/>
        <v>8513.1840000000011</v>
      </c>
      <c r="I27" s="19">
        <f t="shared" si="4"/>
        <v>8513.1840000000011</v>
      </c>
      <c r="J27" s="9"/>
    </row>
    <row r="28" spans="1:10" ht="56.25" x14ac:dyDescent="0.25">
      <c r="A28" s="17">
        <v>10527</v>
      </c>
      <c r="B28" s="17" t="s">
        <v>22</v>
      </c>
      <c r="C28" s="55">
        <v>22</v>
      </c>
      <c r="D28" s="26" t="s">
        <v>34</v>
      </c>
      <c r="E28" s="58" t="s">
        <v>35</v>
      </c>
      <c r="F28" s="17">
        <v>21</v>
      </c>
      <c r="G28" s="17">
        <v>10</v>
      </c>
      <c r="H28" s="19">
        <f t="shared" si="1"/>
        <v>210</v>
      </c>
      <c r="I28" s="19">
        <f>H28*1.25</f>
        <v>262.5</v>
      </c>
      <c r="J28" s="9"/>
    </row>
    <row r="29" spans="1:10" ht="18.75" x14ac:dyDescent="0.25">
      <c r="A29" s="17">
        <v>68054</v>
      </c>
      <c r="B29" s="17" t="s">
        <v>22</v>
      </c>
      <c r="C29" s="55">
        <v>23</v>
      </c>
      <c r="D29" s="26" t="s">
        <v>36</v>
      </c>
      <c r="E29" s="58" t="s">
        <v>15</v>
      </c>
      <c r="F29" s="17">
        <v>7.4</v>
      </c>
      <c r="G29" s="17">
        <v>198.89</v>
      </c>
      <c r="H29" s="19">
        <f t="shared" si="1"/>
        <v>1471.7860000000001</v>
      </c>
      <c r="I29" s="19">
        <f t="shared" ref="I29:I35" si="5">H29</f>
        <v>1471.7860000000001</v>
      </c>
      <c r="J29" s="9"/>
    </row>
    <row r="30" spans="1:10" s="5" customFormat="1" ht="54" x14ac:dyDescent="0.25">
      <c r="A30" s="36">
        <v>30206</v>
      </c>
      <c r="B30" s="37" t="s">
        <v>13</v>
      </c>
      <c r="C30" s="55">
        <v>24</v>
      </c>
      <c r="D30" s="66" t="s">
        <v>37</v>
      </c>
      <c r="E30" s="58" t="s">
        <v>38</v>
      </c>
      <c r="F30" s="17">
        <v>18</v>
      </c>
      <c r="G30" s="16">
        <v>110.1</v>
      </c>
      <c r="H30" s="19">
        <f t="shared" si="1"/>
        <v>1981.8</v>
      </c>
      <c r="I30" s="19">
        <f t="shared" si="5"/>
        <v>1981.8</v>
      </c>
      <c r="J30" s="11"/>
    </row>
    <row r="31" spans="1:10" ht="36.75" x14ac:dyDescent="0.3">
      <c r="A31" s="38">
        <v>200705</v>
      </c>
      <c r="B31" s="39" t="s">
        <v>13</v>
      </c>
      <c r="C31" s="55">
        <v>25</v>
      </c>
      <c r="D31" s="40" t="s">
        <v>39</v>
      </c>
      <c r="E31" s="64" t="s">
        <v>40</v>
      </c>
      <c r="F31" s="39">
        <v>1</v>
      </c>
      <c r="G31" s="38">
        <v>203.77</v>
      </c>
      <c r="H31" s="24">
        <f t="shared" si="1"/>
        <v>203.77</v>
      </c>
      <c r="I31" s="24">
        <f t="shared" si="5"/>
        <v>203.77</v>
      </c>
      <c r="J31" s="9"/>
    </row>
    <row r="32" spans="1:10" ht="36" x14ac:dyDescent="0.25">
      <c r="A32" s="17">
        <v>200706</v>
      </c>
      <c r="B32" s="17" t="s">
        <v>13</v>
      </c>
      <c r="C32" s="55">
        <v>26</v>
      </c>
      <c r="D32" s="40" t="s">
        <v>41</v>
      </c>
      <c r="E32" s="58" t="s">
        <v>40</v>
      </c>
      <c r="F32" s="17">
        <v>2</v>
      </c>
      <c r="G32" s="41">
        <v>2735.08</v>
      </c>
      <c r="H32" s="19">
        <f t="shared" si="1"/>
        <v>5470.16</v>
      </c>
      <c r="I32" s="19">
        <f t="shared" si="5"/>
        <v>5470.16</v>
      </c>
      <c r="J32" s="9"/>
    </row>
    <row r="33" spans="1:10" ht="54" x14ac:dyDescent="0.25">
      <c r="A33" s="17">
        <v>200708</v>
      </c>
      <c r="B33" s="17" t="s">
        <v>13</v>
      </c>
      <c r="C33" s="55">
        <v>27</v>
      </c>
      <c r="D33" s="40" t="s">
        <v>42</v>
      </c>
      <c r="E33" s="58" t="s">
        <v>40</v>
      </c>
      <c r="F33" s="17">
        <v>2</v>
      </c>
      <c r="G33" s="42">
        <v>1093.02</v>
      </c>
      <c r="H33" s="19">
        <f t="shared" si="1"/>
        <v>2186.04</v>
      </c>
      <c r="I33" s="19">
        <f t="shared" si="5"/>
        <v>2186.04</v>
      </c>
      <c r="J33" s="9"/>
    </row>
    <row r="34" spans="1:10" ht="54" x14ac:dyDescent="0.25">
      <c r="A34" s="20">
        <v>200576</v>
      </c>
      <c r="B34" s="17" t="s">
        <v>13</v>
      </c>
      <c r="C34" s="55">
        <v>28</v>
      </c>
      <c r="D34" s="25" t="s">
        <v>51</v>
      </c>
      <c r="E34" s="58" t="s">
        <v>40</v>
      </c>
      <c r="F34" s="17">
        <v>1</v>
      </c>
      <c r="G34" s="45">
        <v>753.74</v>
      </c>
      <c r="H34" s="19">
        <f t="shared" si="1"/>
        <v>753.74</v>
      </c>
      <c r="I34" s="19">
        <f t="shared" si="5"/>
        <v>753.74</v>
      </c>
      <c r="J34" s="9"/>
    </row>
    <row r="35" spans="1:10" ht="36" x14ac:dyDescent="0.25">
      <c r="A35" s="17">
        <v>200709</v>
      </c>
      <c r="B35" s="17" t="s">
        <v>13</v>
      </c>
      <c r="C35" s="55">
        <v>29</v>
      </c>
      <c r="D35" s="25" t="s">
        <v>43</v>
      </c>
      <c r="E35" s="58" t="s">
        <v>40</v>
      </c>
      <c r="F35" s="17">
        <v>1</v>
      </c>
      <c r="G35" s="43">
        <v>661.52</v>
      </c>
      <c r="H35" s="19">
        <f t="shared" si="1"/>
        <v>661.52</v>
      </c>
      <c r="I35" s="19">
        <f t="shared" si="5"/>
        <v>661.52</v>
      </c>
      <c r="J35" s="9"/>
    </row>
    <row r="36" spans="1:10" ht="18.75" x14ac:dyDescent="0.3">
      <c r="A36" s="13">
        <v>9537</v>
      </c>
      <c r="B36" s="13" t="s">
        <v>22</v>
      </c>
      <c r="C36" s="94">
        <v>30</v>
      </c>
      <c r="D36" s="21" t="s">
        <v>67</v>
      </c>
      <c r="E36" s="56" t="s">
        <v>23</v>
      </c>
      <c r="F36" s="13">
        <v>561</v>
      </c>
      <c r="G36" s="14">
        <v>2.1</v>
      </c>
      <c r="H36" s="19">
        <f>G36*F36</f>
        <v>1178.1000000000001</v>
      </c>
      <c r="I36" s="19">
        <f>H36*1.25</f>
        <v>1472.6250000000002</v>
      </c>
      <c r="J36" s="9"/>
    </row>
    <row r="37" spans="1:10" ht="18.75" x14ac:dyDescent="0.3">
      <c r="A37" s="1"/>
      <c r="B37" s="1"/>
      <c r="C37" s="1"/>
      <c r="D37" s="1"/>
      <c r="E37" s="1"/>
      <c r="F37" s="1"/>
      <c r="G37" s="2"/>
      <c r="H37" s="12" t="s">
        <v>49</v>
      </c>
      <c r="I37" s="108">
        <f>SUM(I8:I36)</f>
        <v>125769.55180000003</v>
      </c>
      <c r="J37" s="4"/>
    </row>
    <row r="38" spans="1:10" ht="18.75" x14ac:dyDescent="0.3">
      <c r="A38" s="1"/>
      <c r="B38" s="1"/>
      <c r="C38" s="1"/>
      <c r="D38" s="1"/>
      <c r="E38" s="1"/>
      <c r="F38" s="1"/>
      <c r="G38" s="2"/>
      <c r="H38" s="44"/>
      <c r="I38" s="44"/>
    </row>
    <row r="39" spans="1:10" ht="18.75" x14ac:dyDescent="0.3">
      <c r="A39" s="1"/>
      <c r="B39" s="1"/>
      <c r="C39" s="1"/>
      <c r="D39" s="6"/>
      <c r="E39" s="6"/>
      <c r="F39" s="6"/>
      <c r="G39" s="7"/>
      <c r="H39" s="12"/>
      <c r="I39" s="44"/>
    </row>
    <row r="40" spans="1:10" ht="18.75" x14ac:dyDescent="0.3">
      <c r="A40" s="1"/>
      <c r="B40" s="1"/>
      <c r="C40" s="1"/>
      <c r="D40" s="1"/>
      <c r="E40" s="1"/>
      <c r="F40" s="1"/>
      <c r="G40" s="2"/>
      <c r="H40" s="44"/>
      <c r="I40" s="44"/>
    </row>
    <row r="41" spans="1:10" ht="18.75" x14ac:dyDescent="0.3">
      <c r="A41" s="1"/>
      <c r="B41" s="1"/>
      <c r="C41" s="1"/>
      <c r="D41" s="1"/>
      <c r="E41" s="1"/>
      <c r="F41" s="1"/>
      <c r="G41" s="2"/>
      <c r="H41" s="44"/>
      <c r="I41" s="44"/>
    </row>
    <row r="42" spans="1:10" ht="15.75" x14ac:dyDescent="0.25">
      <c r="D42" s="98" t="s">
        <v>52</v>
      </c>
      <c r="E42" s="98"/>
      <c r="F42" s="98"/>
      <c r="G42" s="99"/>
      <c r="H42" s="100"/>
    </row>
    <row r="43" spans="1:10" ht="15.75" x14ac:dyDescent="0.25">
      <c r="D43" s="98" t="s">
        <v>53</v>
      </c>
      <c r="E43" s="98"/>
      <c r="F43" s="98"/>
      <c r="G43" s="99"/>
      <c r="H43" s="100"/>
    </row>
    <row r="44" spans="1:10" ht="15.75" x14ac:dyDescent="0.25">
      <c r="D44" s="98" t="s">
        <v>54</v>
      </c>
      <c r="E44" s="98"/>
      <c r="F44" s="98"/>
      <c r="G44" s="99"/>
      <c r="H44" s="100"/>
    </row>
    <row r="45" spans="1:10" ht="15.75" x14ac:dyDescent="0.25">
      <c r="D45" s="98"/>
      <c r="E45" s="98"/>
      <c r="F45" s="98"/>
      <c r="G45" s="99" t="s">
        <v>82</v>
      </c>
      <c r="H45" s="100"/>
    </row>
  </sheetData>
  <mergeCells count="3">
    <mergeCell ref="A1:I1"/>
    <mergeCell ref="A3:I3"/>
    <mergeCell ref="A2:I2"/>
  </mergeCells>
  <pageMargins left="0.51181102362204722" right="0.51181102362204722" top="0.78740157480314965" bottom="0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topLeftCell="B1" workbookViewId="0">
      <selection activeCell="L8" sqref="L8"/>
    </sheetView>
  </sheetViews>
  <sheetFormatPr defaultRowHeight="15" x14ac:dyDescent="0.25"/>
  <cols>
    <col min="1" max="1" width="22.7109375" customWidth="1"/>
    <col min="2" max="2" width="39.42578125" customWidth="1"/>
    <col min="3" max="3" width="13.5703125" bestFit="1" customWidth="1"/>
    <col min="4" max="4" width="13.5703125" customWidth="1"/>
    <col min="5" max="6" width="15.5703125" bestFit="1" customWidth="1"/>
    <col min="7" max="8" width="17" bestFit="1" customWidth="1"/>
    <col min="9" max="11" width="13.7109375" bestFit="1" customWidth="1"/>
    <col min="12" max="12" width="18" bestFit="1" customWidth="1"/>
    <col min="14" max="14" width="9.5703125" bestFit="1" customWidth="1"/>
  </cols>
  <sheetData>
    <row r="1" spans="1:14" ht="23.25" x14ac:dyDescent="0.35">
      <c r="A1" s="110" t="s">
        <v>0</v>
      </c>
      <c r="B1" s="111"/>
      <c r="C1" s="111"/>
      <c r="D1" s="111"/>
      <c r="E1" s="111"/>
      <c r="F1" s="111"/>
      <c r="G1" s="111"/>
      <c r="H1" s="112"/>
      <c r="I1" s="93"/>
      <c r="J1" s="93"/>
      <c r="K1" s="93"/>
    </row>
    <row r="2" spans="1:14" ht="23.25" x14ac:dyDescent="0.35">
      <c r="A2" s="113" t="s">
        <v>81</v>
      </c>
      <c r="B2" s="113"/>
      <c r="C2" s="113"/>
      <c r="D2" s="113"/>
      <c r="E2" s="113"/>
      <c r="F2" s="113"/>
      <c r="G2" s="113"/>
      <c r="H2" s="113"/>
      <c r="I2" s="93"/>
      <c r="J2" s="93"/>
      <c r="K2" s="93"/>
    </row>
    <row r="3" spans="1:14" ht="18.75" x14ac:dyDescent="0.3">
      <c r="A3" s="113" t="s">
        <v>56</v>
      </c>
      <c r="B3" s="113"/>
      <c r="C3" s="113"/>
      <c r="D3" s="113"/>
      <c r="E3" s="113"/>
      <c r="F3" s="113"/>
      <c r="G3" s="113"/>
      <c r="H3" s="113"/>
    </row>
    <row r="4" spans="1:14" ht="18.75" x14ac:dyDescent="0.3">
      <c r="A4" s="6" t="s">
        <v>46</v>
      </c>
      <c r="B4" s="6" t="s">
        <v>85</v>
      </c>
      <c r="C4" s="6"/>
      <c r="D4" s="6"/>
      <c r="E4" s="6"/>
      <c r="F4" s="91"/>
      <c r="G4" s="91"/>
      <c r="H4" s="92"/>
    </row>
    <row r="5" spans="1:14" ht="18.75" x14ac:dyDescent="0.3">
      <c r="A5" s="90" t="s">
        <v>83</v>
      </c>
      <c r="B5" s="6"/>
      <c r="C5" s="91"/>
      <c r="D5" s="91"/>
      <c r="E5" s="91"/>
      <c r="F5" s="91"/>
      <c r="G5" s="91"/>
      <c r="H5" s="92"/>
    </row>
    <row r="6" spans="1:14" ht="18.75" x14ac:dyDescent="0.3">
      <c r="A6" s="114" t="s">
        <v>57</v>
      </c>
      <c r="B6" s="114" t="s">
        <v>58</v>
      </c>
      <c r="C6" s="115" t="s">
        <v>49</v>
      </c>
      <c r="D6" s="47"/>
      <c r="E6" s="115" t="s">
        <v>60</v>
      </c>
      <c r="F6" s="115"/>
      <c r="G6" s="115"/>
      <c r="H6" s="115"/>
    </row>
    <row r="7" spans="1:14" ht="18.75" x14ac:dyDescent="0.3">
      <c r="A7" s="114"/>
      <c r="B7" s="114"/>
      <c r="C7" s="115"/>
      <c r="D7" s="47" t="s">
        <v>59</v>
      </c>
      <c r="E7" s="47" t="s">
        <v>69</v>
      </c>
      <c r="F7" s="47" t="s">
        <v>70</v>
      </c>
      <c r="G7" s="47" t="s">
        <v>71</v>
      </c>
      <c r="H7" s="47" t="s">
        <v>72</v>
      </c>
      <c r="I7" s="47" t="s">
        <v>73</v>
      </c>
      <c r="J7" s="47" t="s">
        <v>74</v>
      </c>
      <c r="K7" s="47" t="s">
        <v>75</v>
      </c>
      <c r="L7" s="47" t="s">
        <v>76</v>
      </c>
    </row>
    <row r="8" spans="1:14" ht="37.5" x14ac:dyDescent="0.3">
      <c r="A8" s="14" t="s">
        <v>61</v>
      </c>
      <c r="B8" s="48" t="s">
        <v>62</v>
      </c>
      <c r="C8" s="49">
        <v>13952.84</v>
      </c>
      <c r="D8" s="69">
        <f>C8/C14</f>
        <v>0.11093972905451666</v>
      </c>
      <c r="E8" s="50">
        <v>0.2</v>
      </c>
      <c r="F8" s="50"/>
      <c r="G8" s="50">
        <v>0.5</v>
      </c>
      <c r="H8" s="67">
        <v>0.3</v>
      </c>
      <c r="I8" s="68"/>
      <c r="J8" s="68"/>
      <c r="K8" s="68"/>
      <c r="L8" s="68"/>
    </row>
    <row r="9" spans="1:14" ht="18.75" x14ac:dyDescent="0.3">
      <c r="A9" s="14"/>
      <c r="B9" s="48" t="s">
        <v>63</v>
      </c>
      <c r="C9" s="49">
        <f>'PLANILHA ORÇAMENTÁRIA'!I22+'PLANILHA ORÇAMENTÁRIA'!I28</f>
        <v>6048.2375000000002</v>
      </c>
      <c r="D9" s="69">
        <f>C9/C14</f>
        <v>4.8089839022547896E-2</v>
      </c>
      <c r="E9" s="50">
        <v>0.25</v>
      </c>
      <c r="F9" s="50">
        <v>0.5</v>
      </c>
      <c r="G9" s="50">
        <v>0.25</v>
      </c>
      <c r="H9" s="67"/>
      <c r="I9" s="68"/>
      <c r="J9" s="68"/>
      <c r="K9" s="68"/>
      <c r="L9" s="68"/>
    </row>
    <row r="10" spans="1:14" ht="18.75" x14ac:dyDescent="0.3">
      <c r="A10" s="14"/>
      <c r="B10" s="48" t="s">
        <v>64</v>
      </c>
      <c r="C10" s="49">
        <f>'PLANILHA ORÇAMENTÁRIA'!I12+'PLANILHA ORÇAMENTÁRIA'!I13</f>
        <v>52191.144</v>
      </c>
      <c r="D10" s="69">
        <f>C10/C14</f>
        <v>0.41497439764272093</v>
      </c>
      <c r="E10" s="50"/>
      <c r="F10" s="50"/>
      <c r="G10" s="50"/>
      <c r="H10" s="67">
        <v>0.25</v>
      </c>
      <c r="I10" s="67">
        <v>0.25</v>
      </c>
      <c r="J10" s="67"/>
      <c r="K10" s="50">
        <v>0.5</v>
      </c>
      <c r="L10" s="68"/>
    </row>
    <row r="11" spans="1:14" ht="18.75" x14ac:dyDescent="0.3">
      <c r="A11" s="14"/>
      <c r="B11" s="48" t="s">
        <v>65</v>
      </c>
      <c r="C11" s="49">
        <f>SUM('PLANILHA ORÇAMENTÁRIA'!I8+'PLANILHA ORÇAMENTÁRIA'!I14+'PLANILHA ORÇAMENTÁRIA'!I15+'PLANILHA ORÇAMENTÁRIA'!I31+'PLANILHA ORÇAMENTÁRIA'!I32+'PLANILHA ORÇAMENTÁRIA'!I33+'PLANILHA ORÇAMENTÁRIA'!I34+'PLANILHA ORÇAMENTÁRIA'!I35)+'PLANILHA ORÇAMENTÁRIA'!I20</f>
        <v>19580.9133</v>
      </c>
      <c r="D11" s="69">
        <f>C11/C14</f>
        <v>0.15568882149741425</v>
      </c>
      <c r="E11" s="50"/>
      <c r="F11" s="50"/>
      <c r="G11" s="50"/>
      <c r="H11" s="50"/>
      <c r="I11" s="50">
        <v>0.5</v>
      </c>
      <c r="J11" s="50">
        <v>0.5</v>
      </c>
      <c r="K11" s="68"/>
      <c r="L11" s="68"/>
    </row>
    <row r="12" spans="1:14" ht="18.75" x14ac:dyDescent="0.3">
      <c r="A12" s="14"/>
      <c r="B12" s="48" t="s">
        <v>66</v>
      </c>
      <c r="C12" s="49">
        <v>23204.01</v>
      </c>
      <c r="D12" s="69">
        <f>C12/C14</f>
        <v>0.18449624466261311</v>
      </c>
      <c r="E12" s="50"/>
      <c r="F12" s="50"/>
      <c r="G12" s="50"/>
      <c r="H12" s="67"/>
      <c r="I12" s="68"/>
      <c r="J12" s="50">
        <v>0.5</v>
      </c>
      <c r="K12" s="50">
        <v>0.5</v>
      </c>
      <c r="L12" s="50"/>
    </row>
    <row r="13" spans="1:14" ht="18.75" x14ac:dyDescent="0.3">
      <c r="A13" s="14"/>
      <c r="B13" s="48" t="s">
        <v>68</v>
      </c>
      <c r="C13" s="49">
        <f>SUM('PLANILHA ORÇAMENTÁRIA'!I21+'PLANILHA ORÇAMENTÁRIA'!I27+'PLANILHA ORÇAMENTÁRIA'!I36)</f>
        <v>10792.409000000001</v>
      </c>
      <c r="D13" s="69">
        <f>C13/C14</f>
        <v>8.5810984022287012E-2</v>
      </c>
      <c r="E13" s="50"/>
      <c r="F13" s="50"/>
      <c r="G13" s="50"/>
      <c r="H13" s="67"/>
      <c r="I13" s="68"/>
      <c r="J13" s="68"/>
      <c r="K13" s="50">
        <v>0.75</v>
      </c>
      <c r="L13" s="50">
        <v>0.25</v>
      </c>
    </row>
    <row r="14" spans="1:14" ht="18.75" x14ac:dyDescent="0.3">
      <c r="A14" s="14"/>
      <c r="B14" s="70" t="s">
        <v>49</v>
      </c>
      <c r="C14" s="71">
        <f>'PLANILHA ORÇAMENTÁRIA'!I37</f>
        <v>125769.55180000003</v>
      </c>
      <c r="D14" s="72">
        <f>SUM(D8:D13)</f>
        <v>1.0000000159020999</v>
      </c>
      <c r="E14" s="73">
        <f>C8*0.2+C9*0.25</f>
        <v>4302.627375</v>
      </c>
      <c r="F14" s="73">
        <f>C9*0.5</f>
        <v>3024.1187500000001</v>
      </c>
      <c r="G14" s="73">
        <f>C8*0.5+C9*0.25</f>
        <v>8488.4793750000008</v>
      </c>
      <c r="H14" s="74">
        <f>C8*0.3+C10*0.25</f>
        <v>17233.637999999999</v>
      </c>
      <c r="I14" s="73">
        <f>C10*0.25+C11*0.5</f>
        <v>22838.24265</v>
      </c>
      <c r="J14" s="73">
        <f>C11*0.5+C12*0.5</f>
        <v>21392.461649999997</v>
      </c>
      <c r="K14" s="73">
        <f>C10*0.5+C12*0.5+C13*0.75</f>
        <v>45791.883750000001</v>
      </c>
      <c r="L14" s="73">
        <f>C13*0.25</f>
        <v>2698.1022500000004</v>
      </c>
      <c r="N14" s="4"/>
    </row>
    <row r="15" spans="1:14" ht="18.75" x14ac:dyDescent="0.3">
      <c r="A15" s="75"/>
      <c r="B15" s="80" t="s">
        <v>77</v>
      </c>
      <c r="C15" s="81"/>
      <c r="D15" s="81"/>
      <c r="E15" s="82">
        <f t="shared" ref="E15:L15" si="0">D15+E14</f>
        <v>4302.627375</v>
      </c>
      <c r="F15" s="82">
        <f t="shared" si="0"/>
        <v>7326.7461249999997</v>
      </c>
      <c r="G15" s="82">
        <f t="shared" si="0"/>
        <v>15815.2255</v>
      </c>
      <c r="H15" s="83">
        <f t="shared" si="0"/>
        <v>33048.863499999999</v>
      </c>
      <c r="I15" s="83">
        <f t="shared" si="0"/>
        <v>55887.10615</v>
      </c>
      <c r="J15" s="83">
        <f t="shared" si="0"/>
        <v>77279.56779999999</v>
      </c>
      <c r="K15" s="83">
        <f t="shared" si="0"/>
        <v>123071.45155</v>
      </c>
      <c r="L15" s="107">
        <f t="shared" si="0"/>
        <v>125769.55379999999</v>
      </c>
    </row>
    <row r="16" spans="1:14" ht="18.75" x14ac:dyDescent="0.3">
      <c r="A16" s="84"/>
      <c r="B16" s="85"/>
      <c r="C16" s="86"/>
      <c r="D16" s="86"/>
      <c r="E16" s="87"/>
      <c r="F16" s="88"/>
      <c r="G16" s="88"/>
      <c r="H16" s="88"/>
      <c r="I16" s="89"/>
      <c r="J16" s="89"/>
      <c r="K16" s="89"/>
      <c r="L16" s="87"/>
    </row>
    <row r="17" spans="1:12" ht="18.75" x14ac:dyDescent="0.3">
      <c r="A17" s="51"/>
      <c r="B17" s="51"/>
      <c r="C17" s="51"/>
      <c r="D17" s="51"/>
      <c r="E17" s="54"/>
      <c r="F17" s="53"/>
      <c r="G17" s="76"/>
      <c r="H17" s="76"/>
      <c r="I17" s="77"/>
      <c r="J17" s="77"/>
      <c r="K17" s="77"/>
      <c r="L17" s="77"/>
    </row>
    <row r="18" spans="1:12" ht="18.75" x14ac:dyDescent="0.3">
      <c r="A18" s="77"/>
      <c r="B18" s="95" t="s">
        <v>52</v>
      </c>
      <c r="C18" s="95"/>
      <c r="D18" s="95"/>
      <c r="E18" s="96"/>
      <c r="F18" s="97"/>
      <c r="G18" s="76"/>
      <c r="H18" s="76"/>
      <c r="I18" s="77"/>
      <c r="J18" s="77"/>
      <c r="K18" s="77"/>
      <c r="L18" s="77"/>
    </row>
    <row r="19" spans="1:12" ht="18.75" x14ac:dyDescent="0.3">
      <c r="A19" s="77"/>
      <c r="B19" s="95" t="s">
        <v>53</v>
      </c>
      <c r="C19" s="95"/>
      <c r="D19" s="95"/>
      <c r="E19" s="96"/>
      <c r="F19" s="97"/>
      <c r="G19" s="52"/>
      <c r="H19" s="52"/>
      <c r="I19" s="77"/>
      <c r="J19" s="77"/>
      <c r="K19" s="77"/>
      <c r="L19" s="77"/>
    </row>
    <row r="20" spans="1:12" ht="18.75" x14ac:dyDescent="0.3">
      <c r="A20" s="77"/>
      <c r="B20" s="95" t="s">
        <v>54</v>
      </c>
      <c r="C20" s="95"/>
      <c r="D20" s="95"/>
      <c r="E20" s="96"/>
      <c r="F20" s="97"/>
      <c r="G20" s="52"/>
      <c r="H20" s="52"/>
      <c r="I20" s="77"/>
      <c r="J20" s="77"/>
      <c r="K20" s="77"/>
      <c r="L20" s="77"/>
    </row>
    <row r="21" spans="1:12" ht="18.75" x14ac:dyDescent="0.3">
      <c r="A21" s="77"/>
      <c r="B21" s="95"/>
      <c r="C21" s="95"/>
      <c r="D21" s="95"/>
      <c r="E21" s="96" t="s">
        <v>55</v>
      </c>
      <c r="F21" s="97"/>
      <c r="G21" s="52"/>
      <c r="H21" s="52"/>
      <c r="I21" s="77"/>
      <c r="J21" s="77"/>
      <c r="K21" s="77"/>
      <c r="L21" s="77"/>
    </row>
    <row r="22" spans="1:12" ht="18.75" x14ac:dyDescent="0.3">
      <c r="A22" s="77"/>
      <c r="B22" s="77"/>
      <c r="C22" s="77"/>
      <c r="D22" s="77"/>
      <c r="E22" s="78"/>
      <c r="F22" s="79"/>
      <c r="G22" s="51"/>
      <c r="H22" s="51"/>
      <c r="I22" s="77"/>
      <c r="J22" s="77"/>
      <c r="K22" s="77"/>
      <c r="L22" s="77"/>
    </row>
    <row r="23" spans="1:12" ht="18.75" x14ac:dyDescent="0.3">
      <c r="A23" s="51"/>
      <c r="B23" s="51"/>
      <c r="C23" s="51"/>
      <c r="D23" s="51"/>
      <c r="E23" s="51"/>
      <c r="F23" s="51"/>
      <c r="G23" s="51"/>
      <c r="H23" s="51"/>
      <c r="I23" s="77"/>
      <c r="J23" s="77"/>
      <c r="K23" s="77"/>
      <c r="L23" s="77"/>
    </row>
    <row r="24" spans="1:12" ht="18.75" x14ac:dyDescent="0.3">
      <c r="A24" s="1"/>
      <c r="B24" s="1"/>
      <c r="C24" s="1"/>
      <c r="D24" s="1"/>
      <c r="E24" s="1"/>
      <c r="F24" s="1"/>
      <c r="G24" s="1"/>
      <c r="H24" s="1"/>
    </row>
    <row r="25" spans="1:12" ht="18.75" x14ac:dyDescent="0.3">
      <c r="A25" s="1"/>
      <c r="B25" s="1"/>
      <c r="C25" s="1"/>
      <c r="D25" s="1"/>
      <c r="E25" s="1"/>
      <c r="F25" s="1"/>
      <c r="G25" s="1"/>
      <c r="H25" s="1"/>
    </row>
    <row r="26" spans="1:12" ht="18.75" x14ac:dyDescent="0.3">
      <c r="A26" s="1"/>
      <c r="B26" s="1"/>
      <c r="C26" s="1"/>
      <c r="D26" s="1"/>
      <c r="E26" s="1"/>
      <c r="F26" s="1"/>
      <c r="G26" s="1"/>
      <c r="H26" s="1"/>
    </row>
    <row r="27" spans="1:12" ht="18.75" x14ac:dyDescent="0.3">
      <c r="A27" s="1"/>
      <c r="B27" s="1"/>
      <c r="C27" s="1"/>
      <c r="D27" s="1"/>
      <c r="E27" s="1"/>
      <c r="F27" s="1"/>
      <c r="G27" s="1"/>
      <c r="H27" s="1"/>
    </row>
    <row r="28" spans="1:12" ht="18.75" x14ac:dyDescent="0.3">
      <c r="A28" s="1"/>
      <c r="B28" s="1"/>
      <c r="C28" s="1"/>
      <c r="D28" s="1"/>
      <c r="E28" s="1"/>
      <c r="F28" s="1"/>
      <c r="G28" s="1"/>
      <c r="H28" s="1"/>
    </row>
    <row r="29" spans="1:12" ht="18.75" x14ac:dyDescent="0.3">
      <c r="A29" s="1"/>
      <c r="B29" s="1"/>
      <c r="C29" s="1"/>
      <c r="D29" s="1"/>
      <c r="E29" s="1"/>
      <c r="F29" s="1"/>
      <c r="G29" s="1"/>
      <c r="H29" s="1"/>
    </row>
    <row r="30" spans="1:12" ht="18.75" x14ac:dyDescent="0.3">
      <c r="A30" s="1"/>
      <c r="B30" s="1"/>
      <c r="C30" s="1"/>
      <c r="D30" s="1"/>
      <c r="E30" s="1"/>
      <c r="F30" s="1"/>
      <c r="G30" s="1"/>
      <c r="H30" s="1"/>
    </row>
    <row r="31" spans="1:12" ht="18.75" x14ac:dyDescent="0.3">
      <c r="A31" s="1"/>
      <c r="B31" s="1"/>
      <c r="C31" s="1"/>
      <c r="D31" s="1"/>
      <c r="E31" s="1"/>
      <c r="F31" s="1"/>
      <c r="G31" s="1"/>
      <c r="H31" s="1"/>
    </row>
    <row r="32" spans="1:12" ht="18.75" x14ac:dyDescent="0.3">
      <c r="A32" s="1"/>
      <c r="B32" s="1"/>
      <c r="C32" s="1"/>
      <c r="D32" s="1"/>
      <c r="E32" s="1"/>
      <c r="F32" s="1"/>
      <c r="G32" s="1"/>
      <c r="H32" s="1"/>
    </row>
    <row r="33" spans="1:8" ht="18.75" x14ac:dyDescent="0.3">
      <c r="A33" s="1"/>
      <c r="B33" s="1"/>
      <c r="C33" s="1"/>
      <c r="D33" s="1"/>
      <c r="E33" s="1"/>
      <c r="F33" s="1"/>
      <c r="G33" s="1"/>
      <c r="H33" s="1"/>
    </row>
    <row r="34" spans="1:8" ht="18.75" x14ac:dyDescent="0.3">
      <c r="A34" s="1"/>
      <c r="B34" s="1"/>
      <c r="C34" s="1"/>
      <c r="D34" s="1"/>
      <c r="E34" s="1"/>
      <c r="F34" s="1"/>
      <c r="G34" s="1"/>
      <c r="H34" s="1"/>
    </row>
    <row r="35" spans="1:8" ht="18.75" x14ac:dyDescent="0.3">
      <c r="A35" s="1"/>
      <c r="B35" s="1"/>
      <c r="C35" s="1"/>
      <c r="D35" s="1"/>
      <c r="E35" s="1"/>
      <c r="F35" s="1"/>
      <c r="G35" s="1"/>
      <c r="H35" s="1"/>
    </row>
    <row r="36" spans="1:8" ht="18.75" x14ac:dyDescent="0.3">
      <c r="A36" s="1"/>
      <c r="B36" s="1"/>
      <c r="C36" s="1"/>
      <c r="D36" s="1"/>
      <c r="E36" s="1"/>
      <c r="F36" s="1"/>
      <c r="G36" s="1"/>
      <c r="H36" s="1"/>
    </row>
    <row r="37" spans="1:8" ht="18.75" x14ac:dyDescent="0.3">
      <c r="A37" s="1"/>
      <c r="B37" s="1"/>
      <c r="C37" s="1"/>
      <c r="D37" s="1"/>
      <c r="E37" s="1"/>
      <c r="F37" s="1"/>
      <c r="G37" s="1"/>
      <c r="H37" s="1"/>
    </row>
    <row r="38" spans="1:8" ht="18.75" x14ac:dyDescent="0.3">
      <c r="A38" s="1"/>
      <c r="B38" s="1"/>
      <c r="C38" s="1"/>
      <c r="D38" s="1"/>
      <c r="E38" s="1"/>
      <c r="F38" s="1"/>
      <c r="G38" s="1"/>
      <c r="H38" s="1"/>
    </row>
    <row r="39" spans="1:8" ht="18.75" x14ac:dyDescent="0.3">
      <c r="A39" s="1"/>
      <c r="B39" s="1"/>
      <c r="C39" s="1"/>
      <c r="D39" s="1"/>
      <c r="E39" s="1"/>
      <c r="F39" s="1"/>
      <c r="G39" s="1"/>
      <c r="H39" s="1"/>
    </row>
    <row r="40" spans="1:8" ht="18.75" x14ac:dyDescent="0.3">
      <c r="A40" s="1"/>
      <c r="B40" s="1"/>
      <c r="C40" s="1"/>
      <c r="D40" s="1"/>
      <c r="E40" s="1"/>
      <c r="F40" s="1"/>
      <c r="G40" s="1"/>
      <c r="H40" s="1"/>
    </row>
    <row r="41" spans="1:8" ht="18.75" x14ac:dyDescent="0.3">
      <c r="A41" s="1"/>
      <c r="B41" s="1"/>
      <c r="C41" s="1"/>
      <c r="D41" s="1"/>
      <c r="E41" s="1"/>
      <c r="F41" s="1"/>
      <c r="G41" s="1"/>
      <c r="H41" s="1"/>
    </row>
    <row r="42" spans="1:8" ht="18.75" x14ac:dyDescent="0.3">
      <c r="A42" s="1"/>
      <c r="B42" s="1"/>
      <c r="C42" s="1"/>
      <c r="D42" s="1"/>
      <c r="E42" s="1"/>
      <c r="F42" s="1"/>
      <c r="G42" s="1"/>
      <c r="H42" s="1"/>
    </row>
  </sheetData>
  <mergeCells count="7">
    <mergeCell ref="A1:H1"/>
    <mergeCell ref="A2:H2"/>
    <mergeCell ref="A3:H3"/>
    <mergeCell ref="A6:A7"/>
    <mergeCell ref="B6:B7"/>
    <mergeCell ref="C6:C7"/>
    <mergeCell ref="E6:H6"/>
  </mergeCells>
  <pageMargins left="0.511811024" right="0.511811024" top="0.78740157499999996" bottom="0.78740157499999996" header="0.31496062000000002" footer="0.31496062000000002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3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ORÇAMENTÁRIA</vt:lpstr>
      <vt:lpstr>CRONOGRAMA</vt:lpstr>
      <vt:lpstr>Plan3</vt:lpstr>
      <vt:lpstr>'PLANILHA ORÇAMENTÁRIA'!Area_de_impressao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Siolek</cp:lastModifiedBy>
  <cp:lastPrinted>2017-05-17T11:48:02Z</cp:lastPrinted>
  <dcterms:created xsi:type="dcterms:W3CDTF">2017-03-09T16:34:22Z</dcterms:created>
  <dcterms:modified xsi:type="dcterms:W3CDTF">2017-05-17T15:27:39Z</dcterms:modified>
</cp:coreProperties>
</file>